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F061322C-63ED-4B1E-9418-F215A2E946A4}" xr6:coauthVersionLast="47" xr6:coauthVersionMax="47" xr10:uidLastSave="{00000000-0000-0000-0000-000000000000}"/>
  <bookViews>
    <workbookView xWindow="4680" yWindow="1305" windowWidth="33120" windowHeight="20295" tabRatio="913" activeTab="1" xr2:uid="{00000000-000D-0000-FFFF-FFFF00000000}"/>
  </bookViews>
  <sheets>
    <sheet name="PDG" sheetId="188" r:id="rId1"/>
    <sheet name="LOT 01" sheetId="189" r:id="rId2"/>
  </sheets>
  <definedNames>
    <definedName name="_Toc193188260" localSheetId="1">'LOT 01'!#REF!</definedName>
    <definedName name="_Toc201331405" localSheetId="1">'LOT 01'!#REF!</definedName>
    <definedName name="_Toc201331406" localSheetId="1">'LOT 01'!#REF!</definedName>
    <definedName name="_xlnm.Print_Titles" localSheetId="1">'LOT 01'!$1:$5</definedName>
    <definedName name="_xlnm.Print_Area" localSheetId="1">'LOT 01'!$A$1:$G$45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189" l="1"/>
  <c r="G10" i="189" l="1"/>
  <c r="G11" i="189"/>
  <c r="G12" i="189"/>
  <c r="G13" i="189"/>
  <c r="G14" i="189"/>
  <c r="G15" i="189"/>
  <c r="G16" i="189"/>
  <c r="G17" i="189"/>
  <c r="G18" i="189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31" i="189"/>
  <c r="G32" i="189"/>
  <c r="G33" i="189"/>
  <c r="G35" i="189" l="1"/>
  <c r="G37" i="189"/>
  <c r="G8" i="189" l="1"/>
  <c r="G9" i="189"/>
  <c r="G7" i="189" l="1"/>
  <c r="G40" i="189" l="1"/>
  <c r="G41" i="189" l="1"/>
</calcChain>
</file>

<file path=xl/sharedStrings.xml><?xml version="1.0" encoding="utf-8"?>
<sst xmlns="http://schemas.openxmlformats.org/spreadsheetml/2006/main" count="58" uniqueCount="51">
  <si>
    <t>ARTICLE</t>
  </si>
  <si>
    <t>DESCRIPTIF</t>
  </si>
  <si>
    <t>P.U. EN €</t>
  </si>
  <si>
    <t>P.T. EN €</t>
  </si>
  <si>
    <t>UNITE</t>
  </si>
  <si>
    <t>IMPORTANT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</si>
  <si>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</si>
  <si>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</si>
  <si>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</si>
  <si>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</si>
  <si>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U</t>
  </si>
  <si>
    <t>mL</t>
  </si>
  <si>
    <t>PM</t>
  </si>
  <si>
    <t>m²</t>
  </si>
  <si>
    <t>LOT : 01 - ECHAFAUDAGE</t>
  </si>
  <si>
    <t>01.00</t>
  </si>
  <si>
    <t>01.01</t>
  </si>
  <si>
    <t>ECHAFAUDAGE</t>
  </si>
  <si>
    <t>01.01.01</t>
  </si>
  <si>
    <t>ECHAFAUDAGE FIXE</t>
  </si>
  <si>
    <t>01.01.01.01</t>
  </si>
  <si>
    <t>Location mensuelle supplémentaire</t>
  </si>
  <si>
    <t>PROTECTION COMPLEMENTAIRE</t>
  </si>
  <si>
    <t>Barrière anti-intrusion</t>
  </si>
  <si>
    <t>Bâche pare pluie</t>
  </si>
  <si>
    <t>RECEPTION DE L'ECHAFAUDAGE</t>
  </si>
  <si>
    <t>GENERALITES</t>
  </si>
  <si>
    <t>TOTAL H.T. LOT N° 01</t>
  </si>
  <si>
    <t>TOTAL T.T.C. LOT N° 01</t>
  </si>
  <si>
    <t>01.01.01.02</t>
  </si>
  <si>
    <t>01.01.01.03</t>
  </si>
  <si>
    <t>01.01.01.04</t>
  </si>
  <si>
    <t>01.01.02</t>
  </si>
  <si>
    <t>01.01.02.01</t>
  </si>
  <si>
    <t>01.01.02.02</t>
  </si>
  <si>
    <t>01.02</t>
  </si>
  <si>
    <t>01.02.01</t>
  </si>
  <si>
    <t>01.02.02</t>
  </si>
  <si>
    <t>01.02.03</t>
  </si>
  <si>
    <t>Ft</t>
  </si>
  <si>
    <t>01.00.11</t>
  </si>
  <si>
    <t>ETUDES PREALABLES</t>
  </si>
  <si>
    <t>OPERATION : G270 - RENOVATION ENERGETIQUE DE LA PREFECTURE DU CANTAL - 15000 AURILLAC</t>
  </si>
  <si>
    <t>Echafaudage - Montage / démontage  - location</t>
  </si>
  <si>
    <t>Escalier accolé à l'échafaudage</t>
  </si>
  <si>
    <t>Démontage Remontage - prestation</t>
  </si>
  <si>
    <t>01.00.17</t>
  </si>
  <si>
    <t>DEMARCHES D'OCCUPATION DU DOMAINE PUBLIC</t>
  </si>
  <si>
    <t>AVANT UTILISATION</t>
  </si>
  <si>
    <t>AFFICHAGE</t>
  </si>
  <si>
    <t>PROCÈS VERBAUX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</si>
</sst>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88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horizontal="left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5" fillId="0" borderId="9" xfId="8" quotePrefix="1" applyNumberFormat="1" applyFont="1" applyBorder="1" applyAlignment="1" applyProtection="1">
      <alignment horizontal="left" vertical="center" wrapText="1"/>
      <protection locked="0"/>
    </xf>
    <xf numFmtId="49" fontId="4" fillId="0" borderId="9" xfId="8" quotePrefix="1" applyNumberFormat="1" applyFont="1" applyBorder="1" applyAlignment="1" applyProtection="1">
      <alignment horizontal="left" vertical="center" wrapText="1"/>
      <protection locked="0"/>
    </xf>
    <xf numFmtId="49" fontId="4" fillId="0" borderId="9" xfId="8" quotePrefix="1" applyNumberFormat="1" applyFont="1" applyBorder="1" applyAlignment="1" applyProtection="1">
      <alignment horizontal="justify" vertical="center" wrapText="1"/>
      <protection locked="0"/>
    </xf>
    <xf numFmtId="49" fontId="5" fillId="0" borderId="9" xfId="8" quotePrefix="1" applyNumberFormat="1" applyFont="1" applyBorder="1" applyAlignment="1" applyProtection="1">
      <alignment horizontal="justify" vertical="center" wrapText="1"/>
      <protection locked="0"/>
    </xf>
    <xf numFmtId="49" fontId="11" fillId="0" borderId="9" xfId="8" quotePrefix="1" applyNumberFormat="1" applyFont="1" applyBorder="1" applyAlignment="1" applyProtection="1">
      <alignment horizontal="left" vertical="center" wrapText="1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49" fontId="4" fillId="0" borderId="11" xfId="8" applyNumberFormat="1" applyFont="1" applyBorder="1" applyAlignment="1" applyProtection="1">
      <alignment horizontal="left" vertical="center"/>
      <protection locked="0"/>
    </xf>
    <xf numFmtId="49" fontId="3" fillId="0" borderId="12" xfId="8" applyNumberFormat="1" applyFont="1" applyBorder="1" applyAlignment="1" applyProtection="1">
      <alignment horizontal="justify" vertical="center" wrapText="1"/>
      <protection locked="0"/>
    </xf>
    <xf numFmtId="2" fontId="4" fillId="0" borderId="12" xfId="8" applyNumberFormat="1" applyFont="1" applyBorder="1" applyAlignment="1" applyProtection="1">
      <alignment horizontal="right" vertical="center"/>
      <protection locked="0"/>
    </xf>
    <xf numFmtId="166" fontId="4" fillId="0" borderId="12" xfId="8" applyNumberFormat="1" applyFont="1" applyBorder="1" applyAlignment="1" applyProtection="1">
      <alignment horizontal="right" vertical="center"/>
      <protection locked="0"/>
    </xf>
    <xf numFmtId="166" fontId="4" fillId="0" borderId="13" xfId="8" applyNumberFormat="1" applyFont="1" applyBorder="1" applyAlignment="1" applyProtection="1">
      <alignment horizontal="right" vertical="center"/>
      <protection locked="0"/>
    </xf>
    <xf numFmtId="44" fontId="4" fillId="0" borderId="14" xfId="8" applyNumberFormat="1" applyFont="1" applyBorder="1" applyAlignment="1" applyProtection="1">
      <alignment horizontal="right" vertical="center"/>
      <protection locked="0"/>
    </xf>
    <xf numFmtId="44" fontId="3" fillId="0" borderId="15" xfId="8" applyNumberFormat="1" applyFont="1" applyBorder="1" applyAlignment="1" applyProtection="1">
      <alignment horizontal="right" vertical="center"/>
      <protection locked="0"/>
    </xf>
    <xf numFmtId="44" fontId="4" fillId="0" borderId="16" xfId="8" applyNumberFormat="1" applyFont="1" applyBorder="1" applyAlignment="1" applyProtection="1">
      <alignment horizontal="right" vertical="center"/>
      <protection locked="0"/>
    </xf>
    <xf numFmtId="44" fontId="4" fillId="0" borderId="17" xfId="8" applyNumberFormat="1" applyFont="1" applyBorder="1" applyAlignment="1" applyProtection="1">
      <alignment horizontal="right" vertical="center"/>
      <protection locked="0"/>
    </xf>
    <xf numFmtId="44" fontId="3" fillId="0" borderId="18" xfId="8" applyNumberFormat="1" applyFont="1" applyBorder="1" applyAlignment="1" applyProtection="1">
      <alignment horizontal="right" vertical="center"/>
      <protection locked="0"/>
    </xf>
    <xf numFmtId="0" fontId="4" fillId="0" borderId="19" xfId="18" applyFont="1" applyBorder="1" applyAlignment="1" applyProtection="1">
      <alignment horizontal="left" vertical="center"/>
      <protection locked="0"/>
    </xf>
    <xf numFmtId="0" fontId="5" fillId="0" borderId="19" xfId="18" applyFont="1" applyBorder="1" applyAlignment="1" applyProtection="1">
      <alignment horizontal="justify" vertical="center" wrapText="1"/>
      <protection locked="0"/>
    </xf>
    <xf numFmtId="0" fontId="4" fillId="0" borderId="19" xfId="18" applyFont="1" applyBorder="1" applyAlignment="1" applyProtection="1">
      <alignment horizontal="center" vertical="center"/>
      <protection locked="0"/>
    </xf>
    <xf numFmtId="4" fontId="4" fillId="2" borderId="19" xfId="18" applyNumberFormat="1" applyFont="1" applyFill="1" applyBorder="1" applyAlignment="1" applyProtection="1">
      <alignment horizontal="right" vertical="center"/>
      <protection locked="0"/>
    </xf>
    <xf numFmtId="4" fontId="4" fillId="0" borderId="19" xfId="18" applyNumberFormat="1" applyFont="1" applyBorder="1" applyAlignment="1" applyProtection="1">
      <alignment horizontal="right" vertical="center"/>
      <protection locked="0"/>
    </xf>
    <xf numFmtId="166" fontId="4" fillId="0" borderId="19" xfId="18" applyNumberFormat="1" applyFont="1" applyBorder="1" applyAlignment="1" applyProtection="1">
      <alignment horizontal="right" vertical="center"/>
      <protection locked="0"/>
    </xf>
    <xf numFmtId="44" fontId="4" fillId="0" borderId="19" xfId="18" applyNumberFormat="1" applyFont="1" applyBorder="1" applyAlignment="1" applyProtection="1">
      <alignment horizontal="right" vertical="center"/>
      <protection locked="0"/>
    </xf>
    <xf numFmtId="49" fontId="11" fillId="0" borderId="9" xfId="8" quotePrefix="1" applyNumberFormat="1" applyFont="1" applyBorder="1" applyAlignment="1" applyProtection="1">
      <alignment vertical="center" wrapText="1"/>
      <protection locked="0"/>
    </xf>
    <xf numFmtId="49" fontId="11" fillId="0" borderId="9" xfId="8" quotePrefix="1" applyNumberFormat="1" applyFont="1" applyBorder="1" applyAlignment="1" applyProtection="1">
      <alignment wrapText="1"/>
      <protection locked="0"/>
    </xf>
    <xf numFmtId="49" fontId="11" fillId="0" borderId="9" xfId="8" quotePrefix="1" applyNumberFormat="1" applyFont="1" applyBorder="1" applyAlignment="1" applyProtection="1">
      <alignment horizontal="justify" vertical="center" wrapText="1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0" borderId="12" xfId="8" applyNumberFormat="1" applyFont="1" applyBorder="1" applyAlignment="1" applyProtection="1">
      <alignment horizontal="center" vertical="center"/>
    </xf>
    <xf numFmtId="2" fontId="4" fillId="0" borderId="12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F848C23-ED3C-CC4E-1BEB-CFD9CD0AC2BF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M19" sqref="M19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01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78" t="s">
        <v>42</v>
      </c>
      <c r="B1" s="78"/>
      <c r="C1" s="78"/>
      <c r="D1" s="78"/>
      <c r="E1" s="78"/>
      <c r="F1" s="78"/>
      <c r="G1" s="78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77" t="s">
        <v>14</v>
      </c>
      <c r="B3" s="77"/>
      <c r="C3" s="77"/>
      <c r="D3" s="77"/>
      <c r="E3" s="77"/>
      <c r="F3" s="77"/>
      <c r="G3" s="77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6</v>
      </c>
      <c r="E5" s="13" t="s">
        <v>7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81"/>
      <c r="D6" s="82"/>
      <c r="E6" s="38"/>
      <c r="F6" s="39"/>
      <c r="G6" s="40"/>
    </row>
    <row r="7" spans="1:13" ht="12.75" customHeight="1">
      <c r="A7" s="41" t="s">
        <v>15</v>
      </c>
      <c r="B7" s="42" t="s">
        <v>26</v>
      </c>
      <c r="C7" s="83" t="s">
        <v>12</v>
      </c>
      <c r="D7" s="84"/>
      <c r="E7" s="43"/>
      <c r="F7" s="44"/>
      <c r="G7" s="45" t="str">
        <f t="shared" ref="G7:G37" si="0">IF(F7="","",IF(E7="",ROUND(D7*F7,2),ROUND(E7*F7,2)))</f>
        <v/>
      </c>
    </row>
    <row r="8" spans="1:13" ht="12.75" customHeight="1">
      <c r="A8" s="41"/>
      <c r="B8" s="42"/>
      <c r="C8" s="83"/>
      <c r="D8" s="84"/>
      <c r="E8" s="43"/>
      <c r="F8" s="44"/>
      <c r="G8" s="45" t="str">
        <f t="shared" si="0"/>
        <v/>
      </c>
    </row>
    <row r="9" spans="1:13" ht="12.75" customHeight="1">
      <c r="A9" s="41" t="s">
        <v>40</v>
      </c>
      <c r="B9" s="42" t="s">
        <v>41</v>
      </c>
      <c r="C9" s="83" t="s">
        <v>39</v>
      </c>
      <c r="D9" s="84">
        <v>1</v>
      </c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83"/>
      <c r="D10" s="84"/>
      <c r="E10" s="43"/>
      <c r="F10" s="44"/>
      <c r="G10" s="45" t="str">
        <f t="shared" si="0"/>
        <v/>
      </c>
    </row>
    <row r="11" spans="1:13" ht="12.75" customHeight="1">
      <c r="A11" s="41" t="s">
        <v>46</v>
      </c>
      <c r="B11" s="42" t="s">
        <v>47</v>
      </c>
      <c r="C11" s="83" t="s">
        <v>39</v>
      </c>
      <c r="D11" s="84">
        <v>1</v>
      </c>
      <c r="E11" s="43"/>
      <c r="F11" s="44"/>
      <c r="G11" s="45" t="str">
        <f t="shared" si="0"/>
        <v/>
      </c>
    </row>
    <row r="12" spans="1:13" ht="12.75" customHeight="1">
      <c r="A12" s="41"/>
      <c r="B12" s="42"/>
      <c r="C12" s="83"/>
      <c r="D12" s="84"/>
      <c r="E12" s="43"/>
      <c r="F12" s="44"/>
      <c r="G12" s="45" t="str">
        <f t="shared" si="0"/>
        <v/>
      </c>
    </row>
    <row r="13" spans="1:13" ht="12.75" customHeight="1">
      <c r="A13" s="41" t="s">
        <v>16</v>
      </c>
      <c r="B13" s="42" t="s">
        <v>17</v>
      </c>
      <c r="C13" s="83"/>
      <c r="D13" s="84"/>
      <c r="E13" s="43"/>
      <c r="F13" s="44"/>
      <c r="G13" s="45" t="str">
        <f t="shared" si="0"/>
        <v/>
      </c>
    </row>
    <row r="14" spans="1:13" ht="12.75" customHeight="1">
      <c r="A14" s="46"/>
      <c r="B14" s="42"/>
      <c r="C14" s="83"/>
      <c r="D14" s="84"/>
      <c r="E14" s="43"/>
      <c r="F14" s="44"/>
      <c r="G14" s="45" t="str">
        <f t="shared" si="0"/>
        <v/>
      </c>
    </row>
    <row r="15" spans="1:13" ht="12.75" customHeight="1">
      <c r="A15" s="41" t="s">
        <v>18</v>
      </c>
      <c r="B15" s="42" t="s">
        <v>19</v>
      </c>
      <c r="C15" s="83"/>
      <c r="D15" s="84"/>
      <c r="E15" s="43"/>
      <c r="F15" s="44"/>
      <c r="G15" s="45" t="str">
        <f t="shared" si="0"/>
        <v/>
      </c>
    </row>
    <row r="16" spans="1:13" ht="12.75" customHeight="1">
      <c r="A16" s="46"/>
      <c r="B16" s="42"/>
      <c r="C16" s="83"/>
      <c r="D16" s="84"/>
      <c r="E16" s="43"/>
      <c r="F16" s="44"/>
      <c r="G16" s="45" t="str">
        <f t="shared" si="0"/>
        <v/>
      </c>
    </row>
    <row r="17" spans="1:7" ht="12.75" customHeight="1">
      <c r="A17" s="41" t="s">
        <v>20</v>
      </c>
      <c r="B17" s="47" t="s">
        <v>43</v>
      </c>
      <c r="C17" s="83" t="s">
        <v>13</v>
      </c>
      <c r="D17" s="84">
        <v>1860</v>
      </c>
      <c r="E17" s="43"/>
      <c r="F17" s="44"/>
      <c r="G17" s="45" t="str">
        <f t="shared" si="0"/>
        <v/>
      </c>
    </row>
    <row r="18" spans="1:7" ht="12.75" customHeight="1">
      <c r="A18" s="41"/>
      <c r="B18" s="48"/>
      <c r="C18" s="83"/>
      <c r="D18" s="84"/>
      <c r="E18" s="43"/>
      <c r="F18" s="44"/>
      <c r="G18" s="45" t="str">
        <f t="shared" si="0"/>
        <v/>
      </c>
    </row>
    <row r="19" spans="1:7" ht="12.75" customHeight="1">
      <c r="A19" s="41" t="s">
        <v>29</v>
      </c>
      <c r="B19" s="74" t="s">
        <v>44</v>
      </c>
      <c r="C19" s="83" t="s">
        <v>10</v>
      </c>
      <c r="D19" s="84">
        <v>1</v>
      </c>
      <c r="E19" s="43"/>
      <c r="F19" s="44"/>
      <c r="G19" s="45" t="str">
        <f t="shared" si="0"/>
        <v/>
      </c>
    </row>
    <row r="20" spans="1:7" ht="12.75" customHeight="1">
      <c r="A20" s="41"/>
      <c r="B20" s="48"/>
      <c r="C20" s="83"/>
      <c r="D20" s="84"/>
      <c r="E20" s="43"/>
      <c r="F20" s="44"/>
      <c r="G20" s="45" t="str">
        <f t="shared" si="0"/>
        <v/>
      </c>
    </row>
    <row r="21" spans="1:7" ht="12.75" customHeight="1">
      <c r="A21" s="41" t="s">
        <v>30</v>
      </c>
      <c r="B21" s="75" t="s">
        <v>45</v>
      </c>
      <c r="C21" s="83" t="s">
        <v>10</v>
      </c>
      <c r="D21" s="84">
        <v>2</v>
      </c>
      <c r="E21" s="43"/>
      <c r="F21" s="44"/>
      <c r="G21" s="45" t="str">
        <f t="shared" si="0"/>
        <v/>
      </c>
    </row>
    <row r="22" spans="1:7" ht="12.75" customHeight="1">
      <c r="A22" s="41"/>
      <c r="B22" s="48"/>
      <c r="C22" s="83"/>
      <c r="D22" s="84"/>
      <c r="E22" s="43"/>
      <c r="F22" s="44"/>
      <c r="G22" s="45" t="str">
        <f t="shared" si="0"/>
        <v/>
      </c>
    </row>
    <row r="23" spans="1:7" ht="12.75" customHeight="1">
      <c r="A23" s="41" t="s">
        <v>31</v>
      </c>
      <c r="B23" s="74" t="s">
        <v>21</v>
      </c>
      <c r="C23" s="83" t="s">
        <v>12</v>
      </c>
      <c r="D23" s="84"/>
      <c r="E23" s="43"/>
      <c r="F23" s="44"/>
      <c r="G23" s="45" t="str">
        <f t="shared" si="0"/>
        <v/>
      </c>
    </row>
    <row r="24" spans="1:7" ht="12.75" customHeight="1">
      <c r="A24" s="41"/>
      <c r="B24" s="48"/>
      <c r="C24" s="83"/>
      <c r="D24" s="84"/>
      <c r="E24" s="43"/>
      <c r="F24" s="44"/>
      <c r="G24" s="45" t="str">
        <f t="shared" si="0"/>
        <v/>
      </c>
    </row>
    <row r="25" spans="1:7" ht="12.75" customHeight="1">
      <c r="A25" s="41" t="s">
        <v>32</v>
      </c>
      <c r="B25" s="49" t="s">
        <v>22</v>
      </c>
      <c r="C25" s="83"/>
      <c r="D25" s="84"/>
      <c r="E25" s="43"/>
      <c r="F25" s="44"/>
      <c r="G25" s="45" t="str">
        <f t="shared" si="0"/>
        <v/>
      </c>
    </row>
    <row r="26" spans="1:7" ht="12.75" customHeight="1">
      <c r="A26" s="41"/>
      <c r="B26" s="50"/>
      <c r="C26" s="83"/>
      <c r="D26" s="84"/>
      <c r="E26" s="43"/>
      <c r="F26" s="44"/>
      <c r="G26" s="45" t="str">
        <f t="shared" si="0"/>
        <v/>
      </c>
    </row>
    <row r="27" spans="1:7" ht="12.75" customHeight="1">
      <c r="A27" s="41" t="s">
        <v>33</v>
      </c>
      <c r="B27" s="53" t="s">
        <v>23</v>
      </c>
      <c r="C27" s="83" t="s">
        <v>13</v>
      </c>
      <c r="D27" s="84">
        <v>200</v>
      </c>
      <c r="E27" s="43"/>
      <c r="F27" s="44"/>
      <c r="G27" s="45" t="str">
        <f t="shared" si="0"/>
        <v/>
      </c>
    </row>
    <row r="28" spans="1:7" ht="12.75" customHeight="1">
      <c r="A28" s="41"/>
      <c r="B28" s="51"/>
      <c r="C28" s="83"/>
      <c r="D28" s="84"/>
      <c r="E28" s="43"/>
      <c r="F28" s="44"/>
      <c r="G28" s="45" t="str">
        <f t="shared" si="0"/>
        <v/>
      </c>
    </row>
    <row r="29" spans="1:7" ht="12.75" customHeight="1">
      <c r="A29" s="41" t="s">
        <v>34</v>
      </c>
      <c r="B29" s="76" t="s">
        <v>24</v>
      </c>
      <c r="C29" s="83" t="s">
        <v>11</v>
      </c>
      <c r="D29" s="84">
        <v>111</v>
      </c>
      <c r="E29" s="43"/>
      <c r="F29" s="44"/>
      <c r="G29" s="45" t="str">
        <f t="shared" si="0"/>
        <v/>
      </c>
    </row>
    <row r="30" spans="1:7" ht="12.75" customHeight="1">
      <c r="A30" s="41"/>
      <c r="B30" s="51"/>
      <c r="C30" s="83"/>
      <c r="D30" s="84"/>
      <c r="E30" s="43"/>
      <c r="F30" s="44"/>
      <c r="G30" s="45" t="str">
        <f t="shared" si="0"/>
        <v/>
      </c>
    </row>
    <row r="31" spans="1:7" ht="12.75" customHeight="1">
      <c r="A31" s="41" t="s">
        <v>35</v>
      </c>
      <c r="B31" s="49" t="s">
        <v>25</v>
      </c>
      <c r="C31" s="83"/>
      <c r="D31" s="84"/>
      <c r="E31" s="43"/>
      <c r="F31" s="44"/>
      <c r="G31" s="45" t="str">
        <f t="shared" si="0"/>
        <v/>
      </c>
    </row>
    <row r="32" spans="1:7" ht="12.75" customHeight="1">
      <c r="A32" s="41"/>
      <c r="B32" s="51"/>
      <c r="C32" s="83"/>
      <c r="D32" s="84"/>
      <c r="E32" s="43"/>
      <c r="F32" s="44"/>
      <c r="G32" s="45" t="str">
        <f t="shared" si="0"/>
        <v/>
      </c>
    </row>
    <row r="33" spans="1:13" ht="12.75" customHeight="1">
      <c r="A33" s="41" t="s">
        <v>36</v>
      </c>
      <c r="B33" s="52" t="s">
        <v>48</v>
      </c>
      <c r="C33" s="83" t="s">
        <v>39</v>
      </c>
      <c r="D33" s="84">
        <v>1</v>
      </c>
      <c r="E33" s="43"/>
      <c r="F33" s="44"/>
      <c r="G33" s="45" t="str">
        <f t="shared" si="0"/>
        <v/>
      </c>
    </row>
    <row r="34" spans="1:13" ht="12.75" customHeight="1">
      <c r="A34" s="41"/>
      <c r="B34" s="79"/>
      <c r="C34" s="83"/>
      <c r="D34" s="84"/>
      <c r="E34" s="43"/>
      <c r="F34" s="44"/>
      <c r="G34" s="45"/>
    </row>
    <row r="35" spans="1:13" ht="12.75" customHeight="1">
      <c r="A35" s="41" t="s">
        <v>37</v>
      </c>
      <c r="B35" s="80" t="s">
        <v>49</v>
      </c>
      <c r="C35" s="83" t="s">
        <v>39</v>
      </c>
      <c r="D35" s="84">
        <v>1</v>
      </c>
      <c r="E35" s="43"/>
      <c r="F35" s="44"/>
      <c r="G35" s="45" t="str">
        <f t="shared" si="0"/>
        <v/>
      </c>
    </row>
    <row r="36" spans="1:13" ht="12.75" customHeight="1">
      <c r="A36" s="41"/>
      <c r="B36" s="80"/>
      <c r="C36" s="83"/>
      <c r="D36" s="84"/>
      <c r="E36" s="43"/>
      <c r="F36" s="44"/>
      <c r="G36" s="45"/>
    </row>
    <row r="37" spans="1:13" ht="12.75" customHeight="1">
      <c r="A37" s="41" t="s">
        <v>38</v>
      </c>
      <c r="B37" s="80" t="s">
        <v>50</v>
      </c>
      <c r="C37" s="83" t="s">
        <v>39</v>
      </c>
      <c r="D37" s="84">
        <v>1</v>
      </c>
      <c r="E37" s="43"/>
      <c r="F37" s="44"/>
      <c r="G37" s="45" t="str">
        <f t="shared" si="0"/>
        <v/>
      </c>
    </row>
    <row r="38" spans="1:13" ht="12.75" customHeight="1" thickBot="1">
      <c r="A38" s="41"/>
      <c r="B38" s="54"/>
      <c r="C38" s="83"/>
      <c r="D38" s="85"/>
      <c r="E38" s="55"/>
      <c r="F38" s="44"/>
      <c r="G38" s="62"/>
    </row>
    <row r="39" spans="1:13" ht="12.75" customHeight="1">
      <c r="A39" s="41"/>
      <c r="B39" s="56" t="s">
        <v>27</v>
      </c>
      <c r="C39" s="83"/>
      <c r="D39" s="85"/>
      <c r="E39" s="55"/>
      <c r="F39" s="61"/>
      <c r="G39" s="63">
        <f>SUM(G6:G37)</f>
        <v>0</v>
      </c>
    </row>
    <row r="40" spans="1:13" ht="12.75" customHeight="1" thickBot="1">
      <c r="A40" s="41"/>
      <c r="B40" s="54" t="s">
        <v>8</v>
      </c>
      <c r="C40" s="83"/>
      <c r="D40" s="85"/>
      <c r="E40" s="55"/>
      <c r="F40" s="44"/>
      <c r="G40" s="64">
        <f>G39*0.2</f>
        <v>0</v>
      </c>
    </row>
    <row r="41" spans="1:13" ht="12.75" customHeight="1" thickBot="1">
      <c r="A41" s="41"/>
      <c r="B41" s="56" t="s">
        <v>28</v>
      </c>
      <c r="C41" s="83"/>
      <c r="D41" s="85"/>
      <c r="E41" s="55"/>
      <c r="F41" s="61"/>
      <c r="G41" s="66">
        <f>G39+G40</f>
        <v>0</v>
      </c>
    </row>
    <row r="42" spans="1:13" ht="12.75" customHeight="1" thickTop="1">
      <c r="A42" s="57"/>
      <c r="B42" s="58"/>
      <c r="C42" s="86"/>
      <c r="D42" s="87"/>
      <c r="E42" s="59"/>
      <c r="F42" s="60"/>
      <c r="G42" s="65"/>
    </row>
    <row r="43" spans="1:13" s="23" customFormat="1" ht="12.75" customHeight="1">
      <c r="A43" s="67"/>
      <c r="B43" s="68" t="s">
        <v>5</v>
      </c>
      <c r="C43" s="69"/>
      <c r="D43" s="70"/>
      <c r="E43" s="71"/>
      <c r="F43" s="72"/>
      <c r="G43" s="73"/>
    </row>
    <row r="44" spans="1:13" s="23" customFormat="1" ht="12.75" customHeight="1">
      <c r="A44" s="24"/>
      <c r="B44" s="25"/>
      <c r="C44" s="20"/>
      <c r="D44" s="21"/>
      <c r="E44" s="22"/>
      <c r="F44" s="26"/>
      <c r="G44" s="27"/>
    </row>
    <row r="45" spans="1:13" s="23" customFormat="1" ht="63.75" customHeight="1">
      <c r="A45" s="28"/>
      <c r="B45" s="29" t="s">
        <v>9</v>
      </c>
      <c r="C45" s="30"/>
      <c r="D45" s="31"/>
      <c r="E45" s="32"/>
      <c r="F45" s="33"/>
      <c r="G45" s="34"/>
    </row>
    <row r="46" spans="1:13" ht="12.75" customHeight="1"/>
    <row r="47" spans="1:13" s="6" customFormat="1" ht="12.75" customHeight="1">
      <c r="B47" s="9"/>
      <c r="C47" s="16"/>
      <c r="D47" s="16"/>
      <c r="E47" s="17"/>
      <c r="F47" s="18"/>
      <c r="G47" s="19"/>
      <c r="H47" s="1"/>
      <c r="I47" s="1"/>
      <c r="J47" s="1"/>
      <c r="K47" s="1"/>
      <c r="L47" s="1"/>
      <c r="M47" s="1"/>
    </row>
    <row r="48" spans="1:13" s="6" customFormat="1" ht="12.75" customHeight="1">
      <c r="B48" s="9"/>
      <c r="C48" s="16"/>
      <c r="D48" s="16"/>
      <c r="E48" s="17"/>
      <c r="F48" s="18"/>
      <c r="G48" s="19"/>
      <c r="H48" s="1"/>
      <c r="I48" s="1"/>
      <c r="J48" s="1"/>
      <c r="K48" s="1"/>
      <c r="L48" s="1"/>
      <c r="M48" s="1"/>
    </row>
    <row r="49" spans="2:13" s="6" customFormat="1" ht="12.75" customHeight="1">
      <c r="B49" s="9"/>
      <c r="C49" s="16"/>
      <c r="D49" s="16"/>
      <c r="E49" s="17"/>
      <c r="F49" s="18"/>
      <c r="G49" s="19"/>
      <c r="H49" s="1"/>
      <c r="I49" s="1"/>
      <c r="J49" s="1"/>
      <c r="K49" s="1"/>
      <c r="L49" s="1"/>
      <c r="M49" s="1"/>
    </row>
    <row r="50" spans="2:13" s="6" customFormat="1" ht="12.75" customHeight="1">
      <c r="B50" s="9"/>
      <c r="C50" s="16"/>
      <c r="D50" s="16"/>
      <c r="E50" s="17"/>
      <c r="F50" s="18"/>
      <c r="G50" s="19"/>
      <c r="H50" s="1"/>
      <c r="I50" s="1"/>
      <c r="J50" s="1"/>
      <c r="K50" s="1"/>
      <c r="L50" s="1"/>
      <c r="M50" s="1"/>
    </row>
    <row r="51" spans="2:13" s="6" customFormat="1" ht="12.75" customHeight="1">
      <c r="B51" s="9"/>
      <c r="C51" s="16"/>
      <c r="D51" s="16"/>
      <c r="E51" s="17"/>
      <c r="F51" s="18"/>
      <c r="G51" s="19"/>
      <c r="H51" s="1"/>
      <c r="I51" s="1"/>
      <c r="J51" s="1"/>
      <c r="K51" s="1"/>
      <c r="L51" s="1"/>
      <c r="M51" s="1"/>
    </row>
    <row r="52" spans="2:13" s="6" customFormat="1" ht="12.75" customHeight="1">
      <c r="B52" s="9"/>
      <c r="C52" s="16"/>
      <c r="D52" s="16"/>
      <c r="E52" s="17"/>
      <c r="F52" s="18"/>
      <c r="G52" s="19"/>
      <c r="H52" s="1"/>
      <c r="I52" s="1"/>
      <c r="J52" s="1"/>
      <c r="K52" s="1"/>
      <c r="L52" s="1"/>
      <c r="M52" s="1"/>
    </row>
    <row r="53" spans="2:13" s="6" customFormat="1" ht="12.75" customHeight="1">
      <c r="B53" s="9"/>
      <c r="C53" s="16"/>
      <c r="D53" s="16"/>
      <c r="E53" s="17"/>
      <c r="F53" s="18"/>
      <c r="G53" s="19"/>
      <c r="H53" s="1"/>
      <c r="I53" s="1"/>
      <c r="J53" s="1"/>
      <c r="K53" s="1"/>
      <c r="L53" s="1"/>
      <c r="M53" s="1"/>
    </row>
    <row r="54" spans="2:13" s="6" customFormat="1" ht="12.75" customHeight="1">
      <c r="B54" s="9"/>
      <c r="C54" s="16"/>
      <c r="D54" s="16"/>
      <c r="E54" s="17"/>
      <c r="F54" s="18"/>
      <c r="G54" s="19"/>
      <c r="H54" s="1"/>
      <c r="I54" s="1"/>
      <c r="J54" s="1"/>
      <c r="K54" s="1"/>
      <c r="L54" s="1"/>
      <c r="M54" s="1"/>
    </row>
    <row r="55" spans="2:13" s="6" customFormat="1" ht="12.75" customHeight="1">
      <c r="B55" s="9"/>
      <c r="C55" s="16"/>
      <c r="D55" s="16"/>
      <c r="E55" s="17"/>
      <c r="F55" s="18"/>
      <c r="G55" s="19"/>
      <c r="H55" s="1"/>
      <c r="I55" s="1"/>
      <c r="J55" s="1"/>
      <c r="K55" s="1"/>
      <c r="L55" s="1"/>
      <c r="M55" s="1"/>
    </row>
    <row r="56" spans="2:13" s="6" customFormat="1" ht="12.75" customHeight="1">
      <c r="B56" s="9"/>
      <c r="C56" s="16"/>
      <c r="D56" s="16"/>
      <c r="E56" s="17"/>
      <c r="F56" s="18"/>
      <c r="G56" s="19"/>
      <c r="H56" s="1"/>
      <c r="I56" s="1"/>
      <c r="J56" s="1"/>
      <c r="K56" s="1"/>
      <c r="L56" s="1"/>
      <c r="M56" s="1"/>
    </row>
    <row r="57" spans="2:13" s="6" customFormat="1" ht="12.75" customHeight="1">
      <c r="B57" s="9"/>
      <c r="C57" s="16"/>
      <c r="D57" s="16"/>
      <c r="E57" s="17"/>
      <c r="F57" s="18"/>
      <c r="G57" s="19"/>
      <c r="H57" s="1"/>
      <c r="I57" s="1"/>
      <c r="J57" s="1"/>
      <c r="K57" s="1"/>
      <c r="L57" s="1"/>
      <c r="M57" s="1"/>
    </row>
    <row r="58" spans="2:13" s="6" customFormat="1" ht="12.75" customHeight="1">
      <c r="B58" s="9"/>
      <c r="C58" s="16"/>
      <c r="D58" s="16"/>
      <c r="E58" s="17"/>
      <c r="F58" s="18"/>
      <c r="G58" s="19"/>
      <c r="H58" s="1"/>
      <c r="I58" s="1"/>
      <c r="J58" s="1"/>
      <c r="K58" s="1"/>
      <c r="L58" s="1"/>
      <c r="M58" s="1"/>
    </row>
    <row r="59" spans="2:13" s="6" customFormat="1" ht="12.75" customHeight="1">
      <c r="B59" s="9"/>
      <c r="C59" s="16"/>
      <c r="D59" s="16"/>
      <c r="E59" s="17"/>
      <c r="F59" s="18"/>
      <c r="G59" s="19"/>
      <c r="H59" s="1"/>
      <c r="I59" s="1"/>
      <c r="J59" s="1"/>
      <c r="K59" s="1"/>
      <c r="L59" s="1"/>
      <c r="M59" s="1"/>
    </row>
    <row r="60" spans="2:13" s="6" customFormat="1" ht="12.75" customHeight="1">
      <c r="B60" s="9"/>
      <c r="C60" s="16"/>
      <c r="D60" s="16"/>
      <c r="E60" s="17"/>
      <c r="F60" s="18"/>
      <c r="G60" s="19"/>
      <c r="H60" s="1"/>
      <c r="I60" s="1"/>
      <c r="J60" s="1"/>
      <c r="K60" s="1"/>
      <c r="L60" s="1"/>
      <c r="M60" s="1"/>
    </row>
    <row r="61" spans="2:13" s="6" customFormat="1" ht="12.75" customHeight="1">
      <c r="B61" s="9"/>
      <c r="C61" s="16"/>
      <c r="D61" s="16"/>
      <c r="E61" s="17"/>
      <c r="F61" s="18"/>
      <c r="G61" s="19"/>
      <c r="H61" s="1"/>
      <c r="I61" s="1"/>
      <c r="J61" s="1"/>
      <c r="K61" s="1"/>
      <c r="L61" s="1"/>
      <c r="M61" s="1"/>
    </row>
    <row r="62" spans="2:13" s="6" customFormat="1" ht="12.75" customHeight="1">
      <c r="B62" s="9"/>
      <c r="C62" s="16"/>
      <c r="D62" s="16"/>
      <c r="E62" s="17"/>
      <c r="F62" s="18"/>
      <c r="G62" s="19"/>
      <c r="H62" s="1"/>
      <c r="I62" s="1"/>
      <c r="J62" s="1"/>
      <c r="K62" s="1"/>
      <c r="L62" s="1"/>
      <c r="M62" s="1"/>
    </row>
    <row r="63" spans="2:13" s="6" customFormat="1" ht="12.75" customHeight="1">
      <c r="B63" s="9"/>
      <c r="C63" s="16"/>
      <c r="D63" s="16"/>
      <c r="E63" s="17"/>
      <c r="F63" s="18"/>
      <c r="G63" s="19"/>
      <c r="H63" s="1"/>
      <c r="I63" s="1"/>
      <c r="J63" s="1"/>
      <c r="K63" s="1"/>
      <c r="L63" s="1"/>
      <c r="M63" s="1"/>
    </row>
    <row r="64" spans="2:13" s="6" customFormat="1" ht="12.75" customHeight="1">
      <c r="B64" s="9"/>
      <c r="C64" s="16"/>
      <c r="D64" s="16"/>
      <c r="E64" s="17"/>
      <c r="F64" s="18"/>
      <c r="G64" s="19"/>
      <c r="H64" s="1"/>
      <c r="I64" s="1"/>
      <c r="J64" s="1"/>
      <c r="K64" s="1"/>
      <c r="L64" s="1"/>
      <c r="M64" s="1"/>
    </row>
    <row r="65" spans="2:13" s="6" customFormat="1" ht="12.75" customHeight="1">
      <c r="B65" s="9"/>
      <c r="C65" s="16"/>
      <c r="D65" s="16"/>
      <c r="E65" s="17"/>
      <c r="F65" s="18"/>
      <c r="G65" s="19"/>
      <c r="H65" s="1"/>
      <c r="I65" s="1"/>
      <c r="J65" s="1"/>
      <c r="K65" s="1"/>
      <c r="L65" s="1"/>
      <c r="M65" s="1"/>
    </row>
    <row r="66" spans="2:13" s="6" customFormat="1" ht="12.75" customHeight="1">
      <c r="B66" s="9"/>
      <c r="C66" s="16"/>
      <c r="D66" s="16"/>
      <c r="E66" s="17"/>
      <c r="F66" s="18"/>
      <c r="G66" s="19"/>
      <c r="H66" s="1"/>
      <c r="I66" s="1"/>
      <c r="J66" s="1"/>
      <c r="K66" s="1"/>
      <c r="L66" s="1"/>
      <c r="M66" s="1"/>
    </row>
    <row r="67" spans="2:13" ht="12.75" customHeight="1"/>
    <row r="68" spans="2:13" ht="12.75" customHeight="1"/>
    <row r="69" spans="2:13" ht="12.75" customHeight="1"/>
    <row r="70" spans="2:13" ht="12.75" customHeight="1"/>
    <row r="71" spans="2:13" ht="12.75" customHeight="1"/>
    <row r="72" spans="2:13" ht="12.75" customHeight="1"/>
    <row r="73" spans="2:13" ht="12.75" customHeight="1"/>
    <row r="74" spans="2:13" ht="12.75" customHeight="1"/>
    <row r="75" spans="2:13" ht="12.75" customHeight="1"/>
    <row r="76" spans="2:13" ht="12.75" customHeight="1"/>
    <row r="77" spans="2:13" ht="12.75" customHeight="1"/>
    <row r="78" spans="2:13" ht="12.75" customHeight="1"/>
    <row r="79" spans="2:13" ht="12.75" customHeight="1"/>
    <row r="80" spans="2:13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</sheetData>
  <sheetProtection algorithmName="SHA-512" hashValue="l5BQ5tXg39JrhfyU4GoGWM5WdoUXXOhp4zEXu3akwSf1bTN9gZGcE3nXoVt9EPpOgcodskRXX71trOfy/4xt1g==" saltValue="Pu+JfPcZs4MChn+MiumBuQ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01</vt:lpstr>
      <vt:lpstr>'LOT 01'!Impression_des_titres</vt:lpstr>
      <vt:lpstr>'LOT 01'!Zone_d_impression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2025-10-09T14:06:10Z</cp:lastPrinted>
  <dcterms:created xsi:type="dcterms:W3CDTF">1999-11-03T17:06:50Z</dcterms:created>
  <dcterms:modified xsi:type="dcterms:W3CDTF">2025-10-10T08:37:26Z</dcterms:modified>
</cp:coreProperties>
</file>